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2026학년도 초등임용\8. 원서접수\1. 일별접수현황\2026\"/>
    </mc:Choice>
  </mc:AlternateContent>
  <xr:revisionPtr revIDLastSave="0" documentId="13_ncr:1_{5DFD2943-17A5-40CC-AEEE-4B71E9B65D12}" xr6:coauthVersionLast="36" xr6:coauthVersionMax="36" xr10:uidLastSave="{00000000-0000-0000-0000-000000000000}"/>
  <bookViews>
    <workbookView xWindow="0" yWindow="0" windowWidth="28800" windowHeight="12180" xr2:uid="{8F66FD45-47DA-4600-92E4-CF304534AFB5}"/>
  </bookViews>
  <sheets>
    <sheet name="최종" sheetId="1" r:id="rId1"/>
  </sheets>
  <externalReferences>
    <externalReference r:id="rId2"/>
  </externalReferences>
  <definedNames>
    <definedName name="_xlnm.Print_Area" localSheetId="0">최종!$A$1:$G$27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E8" i="1" l="1"/>
  <c r="G11" i="1" l="1"/>
  <c r="F12" i="1" l="1"/>
  <c r="G12" i="1" s="1"/>
  <c r="F13" i="1" l="1"/>
  <c r="G13" i="1" s="1"/>
  <c r="E20" i="1" l="1"/>
  <c r="D20" i="1"/>
  <c r="C20" i="1"/>
  <c r="F19" i="1"/>
  <c r="G19" i="1" s="1"/>
  <c r="D16" i="1"/>
  <c r="D14" i="1"/>
  <c r="C14" i="1"/>
  <c r="F10" i="1"/>
  <c r="G10" i="1" s="1"/>
  <c r="F9" i="1"/>
  <c r="G9" i="1" s="1"/>
  <c r="F8" i="1"/>
  <c r="G8" i="1" s="1"/>
  <c r="F7" i="1"/>
  <c r="G7" i="1" s="1"/>
  <c r="F6" i="1"/>
  <c r="G6" i="1" s="1"/>
  <c r="F20" i="1" l="1"/>
  <c r="G20" i="1" s="1"/>
  <c r="E14" i="1"/>
  <c r="F14" i="1" s="1"/>
  <c r="G14" i="1" s="1"/>
</calcChain>
</file>

<file path=xl/sharedStrings.xml><?xml version="1.0" encoding="utf-8"?>
<sst xmlns="http://schemas.openxmlformats.org/spreadsheetml/2006/main" count="37" uniqueCount="24">
  <si>
    <t>■ 공립</t>
  </si>
  <si>
    <t>(단위: 명)</t>
  </si>
  <si>
    <t>응시분야</t>
  </si>
  <si>
    <t>선발예정인     원</t>
  </si>
  <si>
    <t>접수인원(누적)</t>
  </si>
  <si>
    <t>경쟁률
(누적)</t>
  </si>
  <si>
    <t>공립만</t>
  </si>
  <si>
    <t>공립+사립</t>
  </si>
  <si>
    <t>합계</t>
  </si>
  <si>
    <t>유치원
교사</t>
  </si>
  <si>
    <t>일반</t>
  </si>
  <si>
    <t>장애</t>
  </si>
  <si>
    <t>초등학교
교사</t>
  </si>
  <si>
    <r>
      <t>특수</t>
    </r>
    <r>
      <rPr>
        <b/>
        <sz val="14"/>
        <color rgb="FF000000"/>
        <rFont val="휴먼명조"/>
        <family val="3"/>
        <charset val="129"/>
      </rPr>
      <t>(</t>
    </r>
    <r>
      <rPr>
        <b/>
        <sz val="14"/>
        <color rgb="FF000000"/>
        <rFont val="맑은 고딕"/>
        <family val="3"/>
        <charset val="129"/>
      </rPr>
      <t>초등)
교사</t>
    </r>
  </si>
  <si>
    <t>■ 사립</t>
  </si>
  <si>
    <t>응시분야(일반)</t>
  </si>
  <si>
    <t>사립만</t>
  </si>
  <si>
    <t>초등학교교사</t>
  </si>
  <si>
    <t>청석학원</t>
  </si>
  <si>
    <t>※ 매일 18:00까지 접수된 현황이며, 추후 원서접수 취소 등으로 변동될 수 있음.</t>
  </si>
  <si>
    <r>
      <t>특수</t>
    </r>
    <r>
      <rPr>
        <b/>
        <sz val="14"/>
        <color rgb="FF000000"/>
        <rFont val="휴먼명조"/>
        <family val="3"/>
        <charset val="129"/>
      </rPr>
      <t>(</t>
    </r>
    <r>
      <rPr>
        <b/>
        <sz val="14"/>
        <color rgb="FF000000"/>
        <rFont val="맑은 고딕"/>
        <family val="3"/>
        <charset val="129"/>
      </rPr>
      <t>유치원)
교사</t>
    </r>
    <phoneticPr fontId="7" type="noConversion"/>
  </si>
  <si>
    <t xml:space="preserve"> </t>
    <phoneticPr fontId="7" type="noConversion"/>
  </si>
  <si>
    <r>
      <rPr>
        <sz val="16"/>
        <color rgb="FF000000"/>
        <rFont val="HY헤드라인M"/>
        <family val="1"/>
        <charset val="129"/>
      </rPr>
      <t>2026학년도 충북 유·초·특수(유·초)교사 임용시험</t>
    </r>
    <r>
      <rPr>
        <sz val="20"/>
        <color rgb="FF000000"/>
        <rFont val="맑은 고딕"/>
        <family val="3"/>
        <charset val="129"/>
      </rPr>
      <t xml:space="preserve"> 
</t>
    </r>
    <r>
      <rPr>
        <b/>
        <sz val="28"/>
        <color rgb="FF000000"/>
        <rFont val="HY헤드라인M"/>
        <family val="1"/>
        <charset val="129"/>
      </rPr>
      <t>공·사립 응시원서 접수현황</t>
    </r>
    <r>
      <rPr>
        <b/>
        <sz val="28"/>
        <color rgb="FFFF0000"/>
        <rFont val="HY헤드라인M"/>
        <family val="1"/>
        <charset val="129"/>
      </rPr>
      <t>[최종]</t>
    </r>
    <phoneticPr fontId="7" type="noConversion"/>
  </si>
  <si>
    <r>
      <rPr>
        <b/>
        <sz val="14"/>
        <color rgb="FFFF0000"/>
        <rFont val="맑은 고딕"/>
        <family val="3"/>
        <charset val="129"/>
      </rPr>
      <t xml:space="preserve">                                                                           </t>
    </r>
    <r>
      <rPr>
        <sz val="14"/>
        <color rgb="FF000000"/>
        <rFont val="맑은 고딕"/>
        <family val="3"/>
        <charset val="129"/>
      </rPr>
      <t>2025. 9. 30.(화) 18:00기준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</si>
</sst>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);[Red]\(#,##0\)"/>
    <numFmt numFmtId="177" formatCode="#,##0.00_);[Red]\(#,##0.00\)"/>
    <numFmt numFmtId="178" formatCode="0.00_);[Red]\(0.00\)"/>
  </numFmts>
  <fonts count="18">
    <font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sz val="16"/>
      <color rgb="FF000000"/>
      <name val="HY헤드라인M"/>
      <family val="1"/>
      <charset val="129"/>
    </font>
    <font>
      <sz val="20"/>
      <color rgb="FF000000"/>
      <name val="맑은 고딕"/>
      <family val="3"/>
      <charset val="129"/>
    </font>
    <font>
      <b/>
      <sz val="28"/>
      <color rgb="FF000000"/>
      <name val="HY헤드라인M"/>
      <family val="1"/>
      <charset val="129"/>
    </font>
    <font>
      <b/>
      <sz val="28"/>
      <color rgb="FFFF0000"/>
      <name val="HY헤드라인M"/>
      <family val="1"/>
      <charset val="129"/>
    </font>
    <font>
      <sz val="8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sz val="16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2"/>
      <color rgb="FF0070C0"/>
      <name val="맑은 고딕"/>
      <family val="3"/>
      <charset val="129"/>
    </font>
    <font>
      <b/>
      <sz val="14"/>
      <color rgb="FF000000"/>
      <name val="휴먼명조"/>
      <family val="3"/>
      <charset val="129"/>
    </font>
    <font>
      <sz val="14"/>
      <color rgb="FF000000"/>
      <name val="휴먼명조"/>
      <family val="3"/>
      <charset val="129"/>
    </font>
    <font>
      <b/>
      <sz val="12"/>
      <color rgb="FF000000"/>
      <name val="맑은 고딕"/>
      <family val="3"/>
      <charset val="129"/>
    </font>
    <font>
      <b/>
      <sz val="14"/>
      <color rgb="FF000000"/>
      <name val="휴먼명조"/>
      <charset val="129"/>
    </font>
    <font>
      <sz val="14"/>
      <color rgb="FF000000"/>
      <name val="휴먼명조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lightGray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NumberFormat="1" applyProtection="1">
      <alignment vertical="center"/>
      <protection hidden="1"/>
    </xf>
    <xf numFmtId="0" fontId="10" fillId="0" borderId="0" xfId="0" applyNumberFormat="1" applyFont="1" applyAlignment="1" applyProtection="1">
      <alignment horizontal="left" vertical="center"/>
      <protection hidden="1"/>
    </xf>
    <xf numFmtId="0" fontId="8" fillId="0" borderId="0" xfId="0" applyNumberFormat="1" applyFont="1" applyAlignment="1" applyProtection="1">
      <protection hidden="1"/>
    </xf>
    <xf numFmtId="0" fontId="1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0" applyNumberFormat="1" applyFont="1" applyBorder="1" applyAlignment="1" applyProtection="1">
      <alignment horizontal="center" vertical="center" wrapText="1"/>
      <protection hidden="1"/>
    </xf>
    <xf numFmtId="176" fontId="13" fillId="0" borderId="12" xfId="0" applyNumberFormat="1" applyFont="1" applyBorder="1" applyAlignment="1" applyProtection="1">
      <alignment horizontal="right" vertical="center" wrapText="1"/>
      <protection hidden="1"/>
    </xf>
    <xf numFmtId="176" fontId="14" fillId="0" borderId="12" xfId="0" applyNumberFormat="1" applyFont="1" applyBorder="1" applyAlignment="1" applyProtection="1">
      <alignment horizontal="right" vertical="center" wrapText="1"/>
      <protection locked="0" hidden="1"/>
    </xf>
    <xf numFmtId="176" fontId="14" fillId="3" borderId="12" xfId="0" applyNumberFormat="1" applyFont="1" applyFill="1" applyBorder="1" applyAlignment="1" applyProtection="1">
      <alignment horizontal="right" vertical="center" wrapText="1"/>
      <protection hidden="1"/>
    </xf>
    <xf numFmtId="177" fontId="13" fillId="0" borderId="13" xfId="1" applyNumberFormat="1" applyFont="1" applyBorder="1" applyAlignment="1" applyProtection="1">
      <alignment horizontal="right" vertical="center" wrapText="1"/>
      <protection hidden="1"/>
    </xf>
    <xf numFmtId="0" fontId="11" fillId="0" borderId="15" xfId="0" applyNumberFormat="1" applyFont="1" applyBorder="1" applyAlignment="1" applyProtection="1">
      <alignment horizontal="center" vertical="center" wrapText="1"/>
      <protection hidden="1"/>
    </xf>
    <xf numFmtId="176" fontId="13" fillId="0" borderId="15" xfId="0" applyNumberFormat="1" applyFont="1" applyBorder="1" applyAlignment="1" applyProtection="1">
      <alignment horizontal="right" vertical="center" wrapText="1"/>
      <protection hidden="1"/>
    </xf>
    <xf numFmtId="176" fontId="14" fillId="0" borderId="15" xfId="0" applyNumberFormat="1" applyFont="1" applyBorder="1" applyAlignment="1" applyProtection="1">
      <alignment horizontal="right" vertical="center" wrapText="1"/>
      <protection locked="0" hidden="1"/>
    </xf>
    <xf numFmtId="176" fontId="14" fillId="3" borderId="15" xfId="0" applyNumberFormat="1" applyFont="1" applyFill="1" applyBorder="1" applyAlignment="1" applyProtection="1">
      <alignment horizontal="right" vertical="center" wrapText="1"/>
      <protection hidden="1"/>
    </xf>
    <xf numFmtId="177" fontId="13" fillId="0" borderId="16" xfId="1" applyNumberFormat="1" applyFont="1" applyBorder="1" applyAlignment="1" applyProtection="1">
      <alignment horizontal="right" vertical="center" wrapText="1"/>
      <protection hidden="1"/>
    </xf>
    <xf numFmtId="0" fontId="11" fillId="0" borderId="17" xfId="0" applyNumberFormat="1" applyFont="1" applyBorder="1" applyAlignment="1" applyProtection="1">
      <alignment horizontal="center" vertical="center" wrapText="1"/>
      <protection hidden="1"/>
    </xf>
    <xf numFmtId="176" fontId="13" fillId="0" borderId="17" xfId="0" applyNumberFormat="1" applyFont="1" applyBorder="1" applyAlignment="1" applyProtection="1">
      <alignment horizontal="right" vertical="center" wrapText="1"/>
      <protection hidden="1"/>
    </xf>
    <xf numFmtId="176" fontId="14" fillId="0" borderId="17" xfId="0" applyNumberFormat="1" applyFont="1" applyBorder="1" applyAlignment="1" applyProtection="1">
      <alignment horizontal="right" vertical="center" wrapText="1"/>
      <protection locked="0" hidden="1"/>
    </xf>
    <xf numFmtId="176" fontId="14" fillId="0" borderId="17" xfId="0" applyNumberFormat="1" applyFont="1" applyBorder="1" applyAlignment="1" applyProtection="1">
      <alignment horizontal="right" vertical="center" wrapText="1"/>
      <protection hidden="1"/>
    </xf>
    <xf numFmtId="177" fontId="13" fillId="0" borderId="18" xfId="1" applyNumberFormat="1" applyFont="1" applyBorder="1" applyAlignment="1" applyProtection="1">
      <alignment horizontal="right" vertical="center" wrapText="1"/>
      <protection hidden="1"/>
    </xf>
    <xf numFmtId="176" fontId="13" fillId="0" borderId="15" xfId="0" applyNumberFormat="1" applyFont="1" applyFill="1" applyBorder="1" applyAlignment="1" applyProtection="1">
      <alignment horizontal="right" vertical="center" wrapText="1"/>
      <protection hidden="1"/>
    </xf>
    <xf numFmtId="176" fontId="14" fillId="0" borderId="15" xfId="0" applyNumberFormat="1" applyFont="1" applyFill="1" applyBorder="1" applyAlignment="1" applyProtection="1">
      <alignment horizontal="right" vertical="center" wrapText="1"/>
      <protection hidden="1"/>
    </xf>
    <xf numFmtId="0" fontId="16" fillId="0" borderId="15" xfId="0" applyNumberFormat="1" applyFont="1" applyBorder="1" applyAlignment="1" applyProtection="1">
      <alignment horizontal="right" vertical="center" wrapText="1"/>
      <protection hidden="1"/>
    </xf>
    <xf numFmtId="0" fontId="16" fillId="0" borderId="23" xfId="0" applyNumberFormat="1" applyFont="1" applyBorder="1" applyAlignment="1" applyProtection="1">
      <alignment horizontal="right" vertical="center" wrapText="1"/>
      <protection hidden="1"/>
    </xf>
    <xf numFmtId="176" fontId="13" fillId="2" borderId="21" xfId="0" applyNumberFormat="1" applyFont="1" applyFill="1" applyBorder="1" applyAlignment="1" applyProtection="1">
      <alignment horizontal="right" vertical="center" wrapText="1"/>
      <protection hidden="1"/>
    </xf>
    <xf numFmtId="177" fontId="13" fillId="2" borderId="22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11" xfId="0" applyNumberFormat="1" applyFont="1" applyBorder="1" applyAlignment="1" applyProtection="1">
      <alignment horizontal="center" vertical="center" wrapText="1"/>
      <protection hidden="1"/>
    </xf>
    <xf numFmtId="0" fontId="11" fillId="0" borderId="23" xfId="0" applyNumberFormat="1" applyFont="1" applyBorder="1" applyAlignment="1" applyProtection="1">
      <alignment horizontal="center" vertical="center" wrapText="1"/>
      <protection hidden="1"/>
    </xf>
    <xf numFmtId="0" fontId="13" fillId="0" borderId="23" xfId="0" applyNumberFormat="1" applyFont="1" applyBorder="1" applyAlignment="1" applyProtection="1">
      <alignment horizontal="right" vertical="center" wrapText="1"/>
      <protection hidden="1"/>
    </xf>
    <xf numFmtId="0" fontId="14" fillId="0" borderId="23" xfId="0" applyNumberFormat="1" applyFont="1" applyBorder="1" applyAlignment="1" applyProtection="1">
      <alignment horizontal="right" vertical="center" wrapText="1"/>
      <protection locked="0" hidden="1"/>
    </xf>
    <xf numFmtId="176" fontId="14" fillId="0" borderId="23" xfId="0" applyNumberFormat="1" applyFont="1" applyBorder="1" applyAlignment="1" applyProtection="1">
      <alignment horizontal="right" vertical="center" wrapText="1"/>
      <protection locked="0" hidden="1"/>
    </xf>
    <xf numFmtId="176" fontId="13" fillId="0" borderId="23" xfId="0" applyNumberFormat="1" applyFont="1" applyBorder="1" applyAlignment="1" applyProtection="1">
      <alignment horizontal="right" vertical="center" wrapText="1"/>
      <protection hidden="1"/>
    </xf>
    <xf numFmtId="178" fontId="13" fillId="0" borderId="24" xfId="0" applyNumberFormat="1" applyFont="1" applyBorder="1" applyAlignment="1" applyProtection="1">
      <alignment horizontal="right" vertical="center" wrapText="1"/>
      <protection hidden="1"/>
    </xf>
    <xf numFmtId="176" fontId="14" fillId="2" borderId="21" xfId="0" applyNumberFormat="1" applyFont="1" applyFill="1" applyBorder="1" applyAlignment="1" applyProtection="1">
      <alignment horizontal="right" vertical="center" wrapText="1"/>
      <protection hidden="1"/>
    </xf>
    <xf numFmtId="178" fontId="13" fillId="2" borderId="22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NumberFormat="1" applyFont="1" applyBorder="1" applyAlignment="1" applyProtection="1">
      <alignment horizontal="left" vertical="center"/>
      <protection hidden="1"/>
    </xf>
    <xf numFmtId="0" fontId="17" fillId="0" borderId="15" xfId="0" applyNumberFormat="1" applyFont="1" applyBorder="1" applyAlignment="1" applyProtection="1">
      <alignment horizontal="right" vertical="center" wrapText="1"/>
      <protection hidden="1"/>
    </xf>
    <xf numFmtId="177" fontId="13" fillId="0" borderId="25" xfId="1" applyNumberFormat="1" applyFont="1" applyBorder="1" applyAlignment="1" applyProtection="1">
      <alignment horizontal="right" vertical="center" wrapText="1"/>
      <protection hidden="1"/>
    </xf>
    <xf numFmtId="0" fontId="15" fillId="0" borderId="0" xfId="0" applyNumberFormat="1" applyFont="1" applyBorder="1" applyAlignment="1" applyProtection="1">
      <alignment horizontal="left" vertical="center"/>
      <protection hidden="1"/>
    </xf>
    <xf numFmtId="0" fontId="2" fillId="0" borderId="0" xfId="0" applyNumberFormat="1" applyFont="1" applyAlignment="1" applyProtection="1">
      <alignment horizontal="center" vertical="center" wrapText="1" shrinkToFit="1"/>
      <protection hidden="1"/>
    </xf>
    <xf numFmtId="0" fontId="2" fillId="0" borderId="0" xfId="0" applyNumberFormat="1" applyFont="1" applyAlignment="1" applyProtection="1">
      <alignment horizontal="center" vertical="center" shrinkToFit="1"/>
      <protection hidden="1"/>
    </xf>
    <xf numFmtId="0" fontId="8" fillId="0" borderId="0" xfId="0" applyNumberFormat="1" applyFont="1" applyBorder="1" applyAlignment="1" applyProtection="1">
      <alignment horizontal="right"/>
      <protection hidden="1"/>
    </xf>
    <xf numFmtId="0" fontId="1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0" applyNumberFormat="1" applyFont="1" applyBorder="1" applyAlignment="1" applyProtection="1">
      <alignment horizontal="center" vertical="center" wrapText="1"/>
      <protection hidden="1"/>
    </xf>
    <xf numFmtId="0" fontId="11" fillId="0" borderId="14" xfId="0" applyNumberFormat="1" applyFont="1" applyBorder="1" applyAlignment="1" applyProtection="1">
      <alignment horizontal="center" vertical="center" wrapText="1"/>
      <protection hidden="1"/>
    </xf>
    <xf numFmtId="0" fontId="11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NumberFormat="1" applyFont="1" applyBorder="1" applyAlignment="1" applyProtection="1">
      <alignment horizontal="left" vertical="center"/>
      <protection hidden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2024&#54617;&#45380;&#46020;%20&#52488;&#46321;&#51076;&#50857;/4.%20&#50896;&#49436;&#51217;&#49688;/1.%20&#51068;&#48324;&#51217;&#49688;&#54788;&#54889;/2024.&#51025;&#49884;&#50896;&#49436;%20&#51217;&#49688;&#54788;&#54889;(1&#51068;&#52264;-5&#51068;&#52264;)%20&#54856;&#54168;&#51060;&#516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최종"/>
      <sheetName val="최종-보고용"/>
      <sheetName val="Sheet3"/>
      <sheetName val="전년도 비교"/>
      <sheetName val="결재(카메라)"/>
      <sheetName val="공보관 3년치 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D12DF-EC78-4BE8-85A8-99715FE32A41}">
  <sheetPr>
    <pageSetUpPr fitToPage="1"/>
  </sheetPr>
  <dimension ref="A1:G29"/>
  <sheetViews>
    <sheetView tabSelected="1" zoomScaleNormal="100" zoomScaleSheetLayoutView="75" workbookViewId="0">
      <selection activeCell="B11" sqref="B11"/>
    </sheetView>
  </sheetViews>
  <sheetFormatPr defaultColWidth="9" defaultRowHeight="16.5"/>
  <cols>
    <col min="1" max="1" width="19.375" style="1" customWidth="1"/>
    <col min="2" max="2" width="17" style="1" customWidth="1"/>
    <col min="3" max="6" width="11.125" style="1" customWidth="1"/>
    <col min="7" max="7" width="12.625" style="1" customWidth="1"/>
    <col min="8" max="16384" width="9" style="1"/>
  </cols>
  <sheetData>
    <row r="1" spans="1:7" ht="72" customHeight="1">
      <c r="A1" s="40" t="s">
        <v>22</v>
      </c>
      <c r="B1" s="41"/>
      <c r="C1" s="41"/>
      <c r="D1" s="41"/>
      <c r="E1" s="41"/>
      <c r="F1" s="41"/>
      <c r="G1" s="41"/>
    </row>
    <row r="2" spans="1:7" ht="24" customHeight="1">
      <c r="A2" s="42" t="s">
        <v>23</v>
      </c>
      <c r="B2" s="42"/>
      <c r="C2" s="42"/>
      <c r="D2" s="42"/>
      <c r="E2" s="42"/>
      <c r="F2" s="42"/>
      <c r="G2" s="42"/>
    </row>
    <row r="3" spans="1:7" ht="31.5" customHeight="1" thickBot="1">
      <c r="A3" s="2" t="s">
        <v>0</v>
      </c>
      <c r="B3" s="3"/>
      <c r="C3" s="3"/>
      <c r="D3" s="42" t="s">
        <v>1</v>
      </c>
      <c r="E3" s="42"/>
      <c r="F3" s="42"/>
      <c r="G3" s="42"/>
    </row>
    <row r="4" spans="1:7" ht="30" customHeight="1">
      <c r="A4" s="43" t="s">
        <v>2</v>
      </c>
      <c r="B4" s="44"/>
      <c r="C4" s="47" t="s">
        <v>3</v>
      </c>
      <c r="D4" s="49" t="s">
        <v>4</v>
      </c>
      <c r="E4" s="49"/>
      <c r="F4" s="47"/>
      <c r="G4" s="50" t="s">
        <v>5</v>
      </c>
    </row>
    <row r="5" spans="1:7" ht="30" customHeight="1" thickBot="1">
      <c r="A5" s="45"/>
      <c r="B5" s="46"/>
      <c r="C5" s="48"/>
      <c r="D5" s="4" t="s">
        <v>6</v>
      </c>
      <c r="E5" s="4" t="s">
        <v>7</v>
      </c>
      <c r="F5" s="5" t="s">
        <v>8</v>
      </c>
      <c r="G5" s="51"/>
    </row>
    <row r="6" spans="1:7" ht="30" customHeight="1" thickTop="1">
      <c r="A6" s="52" t="s">
        <v>9</v>
      </c>
      <c r="B6" s="6" t="s">
        <v>10</v>
      </c>
      <c r="C6" s="7">
        <v>41</v>
      </c>
      <c r="D6" s="8">
        <v>336</v>
      </c>
      <c r="E6" s="9"/>
      <c r="F6" s="7">
        <f t="shared" ref="F6:F13" si="0">SUM(D6:E6)</f>
        <v>336</v>
      </c>
      <c r="G6" s="10">
        <f t="shared" ref="G6:G14" si="1">F6/C6</f>
        <v>8.1951219512195124</v>
      </c>
    </row>
    <row r="7" spans="1:7" ht="30" customHeight="1">
      <c r="A7" s="53"/>
      <c r="B7" s="11" t="s">
        <v>11</v>
      </c>
      <c r="C7" s="12">
        <v>4</v>
      </c>
      <c r="D7" s="13">
        <v>0</v>
      </c>
      <c r="E7" s="14"/>
      <c r="F7" s="12">
        <f t="shared" si="0"/>
        <v>0</v>
      </c>
      <c r="G7" s="15">
        <f t="shared" si="1"/>
        <v>0</v>
      </c>
    </row>
    <row r="8" spans="1:7" ht="30" customHeight="1">
      <c r="A8" s="53" t="s">
        <v>12</v>
      </c>
      <c r="B8" s="16" t="s">
        <v>10</v>
      </c>
      <c r="C8" s="17">
        <v>72</v>
      </c>
      <c r="D8" s="18">
        <v>145</v>
      </c>
      <c r="E8" s="19">
        <f>E19</f>
        <v>20</v>
      </c>
      <c r="F8" s="17">
        <f t="shared" si="0"/>
        <v>165</v>
      </c>
      <c r="G8" s="20">
        <f t="shared" si="1"/>
        <v>2.2916666666666665</v>
      </c>
    </row>
    <row r="9" spans="1:7" ht="30" customHeight="1">
      <c r="A9" s="53"/>
      <c r="B9" s="11" t="s">
        <v>11</v>
      </c>
      <c r="C9" s="12">
        <v>6</v>
      </c>
      <c r="D9" s="13">
        <v>6</v>
      </c>
      <c r="E9" s="14"/>
      <c r="F9" s="12">
        <f t="shared" si="0"/>
        <v>6</v>
      </c>
      <c r="G9" s="15">
        <f t="shared" si="1"/>
        <v>1</v>
      </c>
    </row>
    <row r="10" spans="1:7" ht="30" customHeight="1">
      <c r="A10" s="53" t="s">
        <v>20</v>
      </c>
      <c r="B10" s="16" t="s">
        <v>10</v>
      </c>
      <c r="C10" s="17">
        <v>13</v>
      </c>
      <c r="D10" s="18">
        <v>70</v>
      </c>
      <c r="E10" s="9"/>
      <c r="F10" s="17">
        <f t="shared" si="0"/>
        <v>70</v>
      </c>
      <c r="G10" s="38">
        <f t="shared" si="1"/>
        <v>5.384615384615385</v>
      </c>
    </row>
    <row r="11" spans="1:7" ht="30" customHeight="1">
      <c r="A11" s="53"/>
      <c r="B11" s="11" t="s">
        <v>11</v>
      </c>
      <c r="C11" s="21">
        <v>1</v>
      </c>
      <c r="D11" s="22">
        <v>0</v>
      </c>
      <c r="E11" s="14"/>
      <c r="F11" s="21">
        <f t="shared" si="0"/>
        <v>0</v>
      </c>
      <c r="G11" s="15">
        <f t="shared" si="1"/>
        <v>0</v>
      </c>
    </row>
    <row r="12" spans="1:7" ht="30" customHeight="1">
      <c r="A12" s="53" t="s">
        <v>13</v>
      </c>
      <c r="B12" s="16" t="s">
        <v>10</v>
      </c>
      <c r="C12" s="17">
        <v>18</v>
      </c>
      <c r="D12" s="18">
        <v>74</v>
      </c>
      <c r="E12" s="9"/>
      <c r="F12" s="17">
        <f>SUM(D12:E12)</f>
        <v>74</v>
      </c>
      <c r="G12" s="20">
        <f t="shared" si="1"/>
        <v>4.1111111111111107</v>
      </c>
    </row>
    <row r="13" spans="1:7" ht="30" customHeight="1">
      <c r="A13" s="53"/>
      <c r="B13" s="11" t="s">
        <v>11</v>
      </c>
      <c r="C13" s="23">
        <v>2</v>
      </c>
      <c r="D13" s="37">
        <v>2</v>
      </c>
      <c r="E13" s="14"/>
      <c r="F13" s="24">
        <f t="shared" si="0"/>
        <v>2</v>
      </c>
      <c r="G13" s="10">
        <f t="shared" si="1"/>
        <v>1</v>
      </c>
    </row>
    <row r="14" spans="1:7" ht="30" customHeight="1" thickBot="1">
      <c r="A14" s="54" t="s">
        <v>8</v>
      </c>
      <c r="B14" s="55"/>
      <c r="C14" s="25">
        <f>SUM(C6:C13)</f>
        <v>157</v>
      </c>
      <c r="D14" s="25">
        <f>SUM(D6:D13)</f>
        <v>633</v>
      </c>
      <c r="E14" s="25">
        <f>SUM(E6:E13)</f>
        <v>20</v>
      </c>
      <c r="F14" s="25">
        <f>SUM(D14:E14)</f>
        <v>653</v>
      </c>
      <c r="G14" s="26">
        <f t="shared" si="1"/>
        <v>4.1592356687898091</v>
      </c>
    </row>
    <row r="15" spans="1:7" ht="17.25" customHeight="1">
      <c r="A15" s="39"/>
      <c r="B15" s="39"/>
      <c r="C15" s="39"/>
      <c r="D15" s="39"/>
      <c r="E15" s="39"/>
      <c r="F15" s="39"/>
      <c r="G15" s="39"/>
    </row>
    <row r="16" spans="1:7" ht="31.5" customHeight="1" thickBot="1">
      <c r="A16" s="2" t="s">
        <v>14</v>
      </c>
      <c r="B16" s="3"/>
      <c r="C16" s="3"/>
      <c r="D16" s="42" t="str">
        <f>+D3</f>
        <v>(단위: 명)</v>
      </c>
      <c r="E16" s="42"/>
      <c r="F16" s="42"/>
      <c r="G16" s="42"/>
    </row>
    <row r="17" spans="1:7" ht="30" customHeight="1">
      <c r="A17" s="43" t="s">
        <v>15</v>
      </c>
      <c r="B17" s="44"/>
      <c r="C17" s="47" t="s">
        <v>3</v>
      </c>
      <c r="D17" s="49" t="s">
        <v>4</v>
      </c>
      <c r="E17" s="49"/>
      <c r="F17" s="47"/>
      <c r="G17" s="50" t="s">
        <v>5</v>
      </c>
    </row>
    <row r="18" spans="1:7" ht="30" customHeight="1" thickBot="1">
      <c r="A18" s="45"/>
      <c r="B18" s="46"/>
      <c r="C18" s="48"/>
      <c r="D18" s="4" t="s">
        <v>16</v>
      </c>
      <c r="E18" s="4" t="s">
        <v>7</v>
      </c>
      <c r="F18" s="5" t="s">
        <v>8</v>
      </c>
      <c r="G18" s="51"/>
    </row>
    <row r="19" spans="1:7" ht="30" customHeight="1" thickTop="1">
      <c r="A19" s="27" t="s">
        <v>17</v>
      </c>
      <c r="B19" s="28" t="s">
        <v>18</v>
      </c>
      <c r="C19" s="29">
        <v>1</v>
      </c>
      <c r="D19" s="30">
        <v>1</v>
      </c>
      <c r="E19" s="31">
        <v>20</v>
      </c>
      <c r="F19" s="32">
        <f>+D19+E19</f>
        <v>21</v>
      </c>
      <c r="G19" s="33">
        <f t="shared" ref="G19:G20" si="2">F19/C19</f>
        <v>21</v>
      </c>
    </row>
    <row r="20" spans="1:7" ht="30" customHeight="1" thickBot="1">
      <c r="A20" s="54" t="s">
        <v>8</v>
      </c>
      <c r="B20" s="55"/>
      <c r="C20" s="25">
        <f>SUM(C19:C19)</f>
        <v>1</v>
      </c>
      <c r="D20" s="34">
        <f>SUM(D19:D19)</f>
        <v>1</v>
      </c>
      <c r="E20" s="34">
        <f>SUM(E19:E19)</f>
        <v>20</v>
      </c>
      <c r="F20" s="25">
        <f>+E20+D20</f>
        <v>21</v>
      </c>
      <c r="G20" s="35">
        <f t="shared" si="2"/>
        <v>21</v>
      </c>
    </row>
    <row r="21" spans="1:7" ht="36" customHeight="1">
      <c r="A21" s="56" t="s">
        <v>19</v>
      </c>
      <c r="B21" s="56"/>
      <c r="C21" s="56"/>
      <c r="D21" s="56"/>
      <c r="E21" s="56"/>
      <c r="F21" s="56"/>
      <c r="G21" s="56"/>
    </row>
    <row r="22" spans="1:7" ht="15" customHeight="1">
      <c r="A22" s="36"/>
      <c r="B22" s="36"/>
      <c r="C22" s="36"/>
      <c r="D22" s="36"/>
      <c r="E22" s="36"/>
      <c r="F22" s="36"/>
      <c r="G22" s="36"/>
    </row>
    <row r="29" spans="1:7">
      <c r="C29" s="1" t="s">
        <v>21</v>
      </c>
    </row>
  </sheetData>
  <sheetProtection password="CC6B" sheet="1" objects="1" scenarios="1" selectLockedCells="1" selectUnlockedCells="1"/>
  <mergeCells count="20">
    <mergeCell ref="A20:B20"/>
    <mergeCell ref="A21:G21"/>
    <mergeCell ref="D16:G16"/>
    <mergeCell ref="A17:B18"/>
    <mergeCell ref="C17:C18"/>
    <mergeCell ref="D17:F17"/>
    <mergeCell ref="G17:G18"/>
    <mergeCell ref="A15:G15"/>
    <mergeCell ref="A1:G1"/>
    <mergeCell ref="A2:G2"/>
    <mergeCell ref="D3:G3"/>
    <mergeCell ref="A4:B5"/>
    <mergeCell ref="C4:C5"/>
    <mergeCell ref="D4:F4"/>
    <mergeCell ref="G4:G5"/>
    <mergeCell ref="A6:A7"/>
    <mergeCell ref="A8:A9"/>
    <mergeCell ref="A10:A11"/>
    <mergeCell ref="A12:A13"/>
    <mergeCell ref="A14:B14"/>
  </mergeCells>
  <phoneticPr fontId="7" type="noConversion"/>
  <pageMargins left="0.7086111307144165" right="0.7086111307144165" top="0.74791663885116577" bottom="0.74791663885116577" header="0.31486111879348755" footer="0.3148611187934875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</vt:lpstr>
      <vt:lpstr>최종!Print_Area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2025-09-30T10:55:22Z</cp:lastPrinted>
  <dcterms:created xsi:type="dcterms:W3CDTF">2024-07-08T06:00:23Z</dcterms:created>
  <dcterms:modified xsi:type="dcterms:W3CDTF">2025-09-30T10:58:09Z</dcterms:modified>
</cp:coreProperties>
</file>